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38"/>
  </bookViews>
  <sheets>
    <sheet name="农机监理站" sheetId="10" r:id="rId1"/>
  </sheets>
  <calcPr calcId="144525"/>
</workbook>
</file>

<file path=xl/sharedStrings.xml><?xml version="1.0" encoding="utf-8"?>
<sst xmlns="http://schemas.openxmlformats.org/spreadsheetml/2006/main" count="112" uniqueCount="110">
  <si>
    <t>返回</t>
  </si>
  <si>
    <t>一般公共预算基本支出情况表</t>
  </si>
  <si>
    <t>单位：万元</t>
  </si>
  <si>
    <t>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</si>
  <si>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</si>
  <si>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</si>
  <si>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</si>
  <si>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</si>
  <si>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</si>
  <si>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</si>
  <si>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**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</si>
  <si>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</si>
  <si>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</si>
  <si>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</si>
  <si>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</si>
  <si>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</si>
  <si>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</si>
  <si>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</si>
  <si>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</si>
  <si>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</si>
  <si>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</si>
  <si>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</si>
  <si>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</si>
  <si>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</si>
  <si>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</si>
  <si>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</si>
  <si>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</si>
  <si>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</si>
  <si>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</si>
  <si>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</si>
  <si>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</si>
  <si>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</si>
  <si>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</si>
  <si>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</si>
  <si>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</si>
  <si>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</si>
  <si>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</si>
  <si>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</si>
  <si>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</si>
  <si>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</si>
  <si>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</si>
  <si>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</si>
  <si>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</si>
  <si>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</si>
  <si>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</si>
  <si>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</si>
  <si>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</si>
  <si>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</si>
  <si>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</si>
  <si>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</si>
  <si>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</si>
  <si>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</si>
  <si>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</si>
  <si>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</si>
  <si>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</si>
  <si>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30213</t>
  </si>
  <si>
    <t xml:space="preserve">  维修（护）费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</si>
  <si>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</si>
  <si>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</si>
  <si>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</si>
  <si>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</si>
  <si>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</si>
  <si>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</si>
  <si>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</si>
  <si>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</si>
  <si>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</si>
  <si>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</si>
  <si>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</si>
  <si>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</si>
  <si>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</si>
  <si>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</si>
  <si>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</si>
  <si>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</si>
  <si>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</si>
  <si>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</si>
  <si>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</si>
  <si>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</si>
  <si>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</si>
  <si>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</si>
  <si>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</si>
  <si>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</si>
  <si>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</si>
  <si>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</si>
  <si>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</si>
  <si>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</si>
  <si>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</si>
  <si>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 xml:space="preserve">  其他商品和服务支出</t>
  </si>
  <si>
    <t>303</t>
  </si>
  <si>
    <t>对个人和家庭的补助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</si>
  <si>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</si>
  <si>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</si>
  <si>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</si>
  <si>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</si>
  <si>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30303</t>
  </si>
  <si>
    <t xml:space="preserve">  退职（役）费</t>
  </si>
  <si>
    <t xml:space="preserve">  30305</t>
  </si>
  <si>
    <t xml:space="preserve">  生活补助</t>
  </si>
  <si>
    <t xml:space="preserve">  30306</t>
  </si>
  <si>
    <t xml:space="preserve">  救济费</t>
  </si>
  <si>
    <t xml:space="preserve">  30307</t>
  </si>
  <si>
    <t xml:space="preserve">  医疗费补助</t>
  </si>
  <si>
    <t xml:space="preserve">  30308</t>
  </si>
  <si>
    <t xml:space="preserve">  助学金</t>
  </si>
  <si>
    <t xml:space="preserve">  30309</t>
  </si>
  <si>
    <t xml:space="preserve">  奖励金</t>
  </si>
  <si>
    <t xml:space="preserve">  30310</t>
  </si>
  <si>
    <t xml:space="preserve">  个人农业生产补贴</t>
  </si>
  <si>
    <t xml:space="preserve">  30399</t>
  </si>
  <si>
    <t>对其他个人和家庭的补助</t>
  </si>
  <si>
    <r>
      <rPr>
        <sz val="9"/>
        <color indexed="8"/>
        <rFont val="宋体"/>
        <charset val="134"/>
      </rPr>
      <t>备注：</t>
    </r>
    <r>
      <rPr>
        <sz val="11"/>
        <color indexed="8"/>
        <rFont val="Calibri"/>
        <charset val="134"/>
      </rPr>
      <t>"30302</t>
    </r>
    <r>
      <rPr>
        <sz val="11"/>
        <color indexed="8"/>
        <rFont val="宋体"/>
        <charset val="134"/>
      </rPr>
      <t>退休费</t>
    </r>
    <r>
      <rPr>
        <sz val="11"/>
        <color indexed="8"/>
        <rFont val="Calibri"/>
        <charset val="134"/>
      </rPr>
      <t>"</t>
    </r>
    <r>
      <rPr>
        <sz val="11"/>
        <color indexed="8"/>
        <rFont val="宋体"/>
        <charset val="134"/>
      </rPr>
      <t>中不含退休人员养老金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</si>
</sst>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</numFmts>
  <fonts count="28">
    <font>
      <sz val="12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u/>
      <sz val="9"/>
      <color indexed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176" fontId="5" fillId="0" borderId="2" xfId="0" applyNumberFormat="1" applyFont="1" applyFill="1" applyBorder="1" applyAlignment="1" applyProtection="1">
      <alignment horizontal="right" vertical="center"/>
    </xf>
    <xf numFmtId="4" fontId="5" fillId="0" borderId="3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/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21" workbookViewId="0">
      <selection activeCell="A16" sqref="$A1:$XFD1048576"/>
    </sheetView>
  </sheetViews>
  <sheetFormatPr defaultColWidth="7.875" defaultRowHeight="12.75" customHeight="1" outlineLevelCol="6"/>
  <cols>
    <col min="1" max="1" width="11.6666666666667" style="2" customWidth="1"/>
    <col min="2" max="2" width="25.8583333333333" style="2" customWidth="1"/>
    <col min="3" max="5" width="15.1333333333333" style="2" customWidth="1"/>
    <col min="6" max="7" width="6" style="2" customWidth="1"/>
    <col min="8" max="16384" width="7.875" style="1"/>
  </cols>
  <sheetData>
    <row r="1" ht="24.75" customHeight="1" spans="1:2">
      <c r="A1" s="3" t="s">
        <v>0</v>
      </c>
      <c r="B1" s="4"/>
    </row>
    <row r="2" s="1" customFormat="1" ht="24.75" customHeight="1" spans="1:7">
      <c r="A2" s="5" t="s">
        <v>1</v>
      </c>
      <c r="B2" s="5"/>
      <c r="C2" s="5"/>
      <c r="D2" s="5"/>
      <c r="E2" s="5"/>
      <c r="F2" s="2"/>
      <c r="G2" s="2"/>
    </row>
    <row r="3" s="1" customFormat="1" ht="24.75" customHeight="1" spans="1:7">
      <c r="A3" s="2"/>
      <c r="B3" s="2"/>
      <c r="C3" s="2"/>
      <c r="D3" s="2"/>
      <c r="E3" s="6" t="s">
        <v>2</v>
      </c>
      <c r="F3" s="2"/>
      <c r="G3" s="2"/>
    </row>
    <row r="4" s="1" customFormat="1" ht="24.75" customHeight="1" spans="1:7">
      <c r="A4" s="7" t="s">
        <v>3</v>
      </c>
      <c r="B4" s="8"/>
      <c r="C4" s="7" t="s">
        <v>4</v>
      </c>
      <c r="D4" s="8"/>
      <c r="E4" s="9"/>
      <c r="F4" s="2"/>
      <c r="G4" s="2"/>
    </row>
    <row r="5" s="1" customFormat="1" ht="24.75" customHeight="1" spans="1:7">
      <c r="A5" s="10" t="s">
        <v>5</v>
      </c>
      <c r="B5" s="8" t="s">
        <v>6</v>
      </c>
      <c r="C5" s="11" t="s">
        <v>7</v>
      </c>
      <c r="D5" s="12" t="s">
        <v>8</v>
      </c>
      <c r="E5" s="13" t="s">
        <v>9</v>
      </c>
      <c r="F5" s="2"/>
      <c r="G5" s="2"/>
    </row>
    <row r="6" s="1" customFormat="1" ht="24.75" customHeight="1" spans="1:7">
      <c r="A6" s="10" t="s">
        <v>10</v>
      </c>
      <c r="B6" s="8" t="s">
        <v>10</v>
      </c>
      <c r="C6" s="7">
        <v>1</v>
      </c>
      <c r="D6" s="8">
        <v>2</v>
      </c>
      <c r="E6" s="9">
        <v>3</v>
      </c>
      <c r="F6" s="2"/>
      <c r="G6" s="2"/>
    </row>
    <row r="7" s="1" customFormat="1" ht="25.5" customHeight="1" spans="1:7">
      <c r="A7" s="14"/>
      <c r="B7" s="15" t="s">
        <v>7</v>
      </c>
      <c r="C7" s="16">
        <f t="shared" ref="C7:C20" si="0">D7+E7</f>
        <v>138.9</v>
      </c>
      <c r="D7" s="16">
        <f>SUM(D8,D19,D46)</f>
        <v>136.66</v>
      </c>
      <c r="E7" s="17">
        <f>SUM(E8,E19,E46)</f>
        <v>2.24</v>
      </c>
      <c r="F7" s="2"/>
      <c r="G7" s="2"/>
    </row>
    <row r="8" s="1" customFormat="1" ht="25.5" customHeight="1" spans="1:7">
      <c r="A8" s="14" t="s">
        <v>11</v>
      </c>
      <c r="B8" s="15" t="s">
        <v>12</v>
      </c>
      <c r="C8" s="16">
        <f t="shared" si="0"/>
        <v>128.07</v>
      </c>
      <c r="D8" s="16">
        <f>SUM(D9:D18)</f>
        <v>128.07</v>
      </c>
      <c r="E8" s="17">
        <f>SUM(E9:E18)</f>
        <v>0</v>
      </c>
      <c r="F8" s="2"/>
      <c r="G8" s="2"/>
    </row>
    <row r="9" s="1" customFormat="1" ht="25.5" customHeight="1" spans="1:7">
      <c r="A9" s="18" t="s">
        <v>13</v>
      </c>
      <c r="B9" s="19" t="s">
        <v>14</v>
      </c>
      <c r="C9" s="16">
        <f t="shared" si="0"/>
        <v>39.71</v>
      </c>
      <c r="D9" s="20">
        <v>39.71</v>
      </c>
      <c r="E9" s="21"/>
      <c r="F9" s="2"/>
      <c r="G9" s="2"/>
    </row>
    <row r="10" s="1" customFormat="1" ht="25.5" customHeight="1" spans="1:7">
      <c r="A10" s="18" t="s">
        <v>15</v>
      </c>
      <c r="B10" s="19" t="s">
        <v>16</v>
      </c>
      <c r="C10" s="16">
        <f t="shared" si="0"/>
        <v>27.34</v>
      </c>
      <c r="D10" s="20">
        <v>27.34</v>
      </c>
      <c r="E10" s="21"/>
      <c r="F10" s="2"/>
      <c r="G10" s="2"/>
    </row>
    <row r="11" s="1" customFormat="1" ht="25.5" customHeight="1" spans="1:7">
      <c r="A11" s="18" t="s">
        <v>17</v>
      </c>
      <c r="B11" s="19" t="s">
        <v>18</v>
      </c>
      <c r="C11" s="16">
        <f t="shared" si="0"/>
        <v>24.61</v>
      </c>
      <c r="D11" s="20">
        <v>24.61</v>
      </c>
      <c r="E11" s="21"/>
      <c r="F11" s="2"/>
      <c r="G11" s="2"/>
    </row>
    <row r="12" s="1" customFormat="1" ht="25.5" customHeight="1" spans="1:7">
      <c r="A12" s="18" t="s">
        <v>19</v>
      </c>
      <c r="B12" s="19" t="s">
        <v>20</v>
      </c>
      <c r="C12" s="16">
        <f t="shared" si="0"/>
        <v>0</v>
      </c>
      <c r="D12" s="20"/>
      <c r="E12" s="21"/>
      <c r="F12" s="2"/>
      <c r="G12" s="2"/>
    </row>
    <row r="13" s="1" customFormat="1" ht="25.5" customHeight="1" spans="1:7">
      <c r="A13" s="18" t="s">
        <v>21</v>
      </c>
      <c r="B13" s="19" t="s">
        <v>22</v>
      </c>
      <c r="C13" s="16">
        <f t="shared" si="0"/>
        <v>11.25</v>
      </c>
      <c r="D13" s="20">
        <v>11.25</v>
      </c>
      <c r="E13" s="21"/>
      <c r="F13" s="2"/>
      <c r="G13" s="2"/>
    </row>
    <row r="14" s="1" customFormat="1" ht="25.5" customHeight="1" spans="1:7">
      <c r="A14" s="18" t="s">
        <v>23</v>
      </c>
      <c r="B14" s="19" t="s">
        <v>24</v>
      </c>
      <c r="C14" s="16">
        <f t="shared" si="0"/>
        <v>0</v>
      </c>
      <c r="D14" s="20"/>
      <c r="E14" s="21"/>
      <c r="F14" s="2"/>
      <c r="G14" s="2"/>
    </row>
    <row r="15" s="1" customFormat="1" ht="25.5" customHeight="1" spans="1:7">
      <c r="A15" s="18" t="s">
        <v>25</v>
      </c>
      <c r="B15" s="19" t="s">
        <v>26</v>
      </c>
      <c r="C15" s="16">
        <f t="shared" si="0"/>
        <v>12.48</v>
      </c>
      <c r="D15" s="20">
        <v>12.48</v>
      </c>
      <c r="E15" s="21"/>
      <c r="F15" s="2"/>
      <c r="G15" s="2"/>
    </row>
    <row r="16" s="1" customFormat="1" ht="25.5" customHeight="1" spans="1:7">
      <c r="A16" s="18" t="s">
        <v>27</v>
      </c>
      <c r="B16" s="19" t="s">
        <v>28</v>
      </c>
      <c r="C16" s="16">
        <f t="shared" si="0"/>
        <v>4.05</v>
      </c>
      <c r="D16" s="20">
        <v>4.05</v>
      </c>
      <c r="E16" s="21"/>
      <c r="F16" s="2"/>
      <c r="G16" s="2"/>
    </row>
    <row r="17" s="1" customFormat="1" ht="25.5" customHeight="1" spans="1:7">
      <c r="A17" s="18" t="s">
        <v>29</v>
      </c>
      <c r="B17" s="19" t="s">
        <v>30</v>
      </c>
      <c r="C17" s="16">
        <f t="shared" si="0"/>
        <v>0.19</v>
      </c>
      <c r="D17" s="20">
        <v>0.19</v>
      </c>
      <c r="E17" s="21"/>
      <c r="F17" s="2"/>
      <c r="G17" s="2"/>
    </row>
    <row r="18" s="1" customFormat="1" ht="25.5" customHeight="1" spans="1:7">
      <c r="A18" s="18" t="s">
        <v>31</v>
      </c>
      <c r="B18" s="19" t="s">
        <v>32</v>
      </c>
      <c r="C18" s="16">
        <f t="shared" si="0"/>
        <v>8.44</v>
      </c>
      <c r="D18" s="20">
        <v>8.44</v>
      </c>
      <c r="E18" s="21"/>
      <c r="F18" s="2"/>
      <c r="G18" s="2"/>
    </row>
    <row r="19" s="1" customFormat="1" ht="25.5" customHeight="1" spans="1:7">
      <c r="A19" s="14" t="s">
        <v>33</v>
      </c>
      <c r="B19" s="15" t="s">
        <v>34</v>
      </c>
      <c r="C19" s="16">
        <f t="shared" si="0"/>
        <v>9.46</v>
      </c>
      <c r="D19" s="16">
        <f>SUM(D20:D45)</f>
        <v>7.22</v>
      </c>
      <c r="E19" s="17">
        <f>SUM(E20:E45)</f>
        <v>2.24</v>
      </c>
      <c r="F19" s="2"/>
      <c r="G19" s="2"/>
    </row>
    <row r="20" s="1" customFormat="1" ht="25.5" customHeight="1" spans="1:7">
      <c r="A20" s="18" t="s">
        <v>35</v>
      </c>
      <c r="B20" s="19" t="s">
        <v>36</v>
      </c>
      <c r="C20" s="16">
        <f t="shared" si="0"/>
        <v>1</v>
      </c>
      <c r="D20" s="20"/>
      <c r="E20" s="21">
        <v>1</v>
      </c>
      <c r="F20" s="2"/>
      <c r="G20" s="2"/>
    </row>
    <row r="21" s="1" customFormat="1" ht="25.5" customHeight="1" spans="1:7">
      <c r="A21" s="18" t="s">
        <v>37</v>
      </c>
      <c r="B21" s="19" t="s">
        <v>38</v>
      </c>
      <c r="C21" s="16"/>
      <c r="D21" s="20"/>
      <c r="E21" s="21">
        <v>1.05</v>
      </c>
      <c r="F21" s="2"/>
      <c r="G21" s="2"/>
    </row>
    <row r="22" s="1" customFormat="1" ht="25.5" customHeight="1" spans="1:7">
      <c r="A22" s="18" t="s">
        <v>39</v>
      </c>
      <c r="B22" s="19" t="s">
        <v>40</v>
      </c>
      <c r="C22" s="16"/>
      <c r="D22" s="20"/>
      <c r="E22" s="21"/>
      <c r="F22" s="2"/>
      <c r="G22" s="2"/>
    </row>
    <row r="23" s="1" customFormat="1" ht="25.5" customHeight="1" spans="1:7">
      <c r="A23" s="18" t="s">
        <v>41</v>
      </c>
      <c r="B23" s="19" t="s">
        <v>42</v>
      </c>
      <c r="C23" s="16"/>
      <c r="D23" s="20"/>
      <c r="E23" s="21"/>
      <c r="F23" s="2"/>
      <c r="G23" s="2"/>
    </row>
    <row r="24" s="1" customFormat="1" ht="25.5" customHeight="1" spans="1:7">
      <c r="A24" s="18" t="s">
        <v>43</v>
      </c>
      <c r="B24" s="19" t="s">
        <v>44</v>
      </c>
      <c r="C24" s="16">
        <f t="shared" ref="C24:C27" si="1">D24+E24</f>
        <v>0</v>
      </c>
      <c r="D24" s="20"/>
      <c r="E24" s="21"/>
      <c r="F24" s="2"/>
      <c r="G24" s="2"/>
    </row>
    <row r="25" s="1" customFormat="1" ht="25.5" customHeight="1" spans="1:7">
      <c r="A25" s="18" t="s">
        <v>45</v>
      </c>
      <c r="B25" s="19" t="s">
        <v>46</v>
      </c>
      <c r="C25" s="16">
        <f t="shared" si="1"/>
        <v>0</v>
      </c>
      <c r="D25" s="20"/>
      <c r="E25" s="21"/>
      <c r="F25" s="2"/>
      <c r="G25" s="2"/>
    </row>
    <row r="26" s="1" customFormat="1" ht="25.5" customHeight="1" spans="1:7">
      <c r="A26" s="18" t="s">
        <v>47</v>
      </c>
      <c r="B26" s="19" t="s">
        <v>48</v>
      </c>
      <c r="C26" s="16">
        <f t="shared" si="1"/>
        <v>0</v>
      </c>
      <c r="D26" s="20"/>
      <c r="E26" s="21"/>
      <c r="F26" s="2"/>
      <c r="G26" s="2"/>
    </row>
    <row r="27" s="1" customFormat="1" ht="25.5" customHeight="1" spans="1:7">
      <c r="A27" s="18" t="s">
        <v>49</v>
      </c>
      <c r="B27" s="19" t="s">
        <v>50</v>
      </c>
      <c r="C27" s="16">
        <f t="shared" si="1"/>
        <v>0</v>
      </c>
      <c r="D27" s="20"/>
      <c r="E27" s="21"/>
      <c r="F27" s="2"/>
      <c r="G27" s="2"/>
    </row>
    <row r="28" s="1" customFormat="1" ht="25.5" customHeight="1" spans="1:7">
      <c r="A28" s="18" t="s">
        <v>51</v>
      </c>
      <c r="B28" s="19" t="s">
        <v>52</v>
      </c>
      <c r="C28" s="16"/>
      <c r="D28" s="20"/>
      <c r="E28" s="21"/>
      <c r="F28" s="2"/>
      <c r="G28" s="2"/>
    </row>
    <row r="29" s="1" customFormat="1" ht="25.5" customHeight="1" spans="1:7">
      <c r="A29" s="18" t="s">
        <v>53</v>
      </c>
      <c r="B29" s="19" t="s">
        <v>54</v>
      </c>
      <c r="C29" s="16">
        <f t="shared" ref="C29:C34" si="2">D29+E29</f>
        <v>0</v>
      </c>
      <c r="D29" s="20"/>
      <c r="E29" s="21"/>
      <c r="F29" s="2"/>
      <c r="G29" s="2"/>
    </row>
    <row r="30" s="1" customFormat="1" ht="25.5" customHeight="1" spans="1:7">
      <c r="A30" s="18" t="s">
        <v>55</v>
      </c>
      <c r="B30" s="19" t="s">
        <v>56</v>
      </c>
      <c r="C30" s="16">
        <f t="shared" si="2"/>
        <v>0</v>
      </c>
      <c r="D30" s="20"/>
      <c r="E30" s="21"/>
      <c r="F30" s="2"/>
      <c r="G30" s="2"/>
    </row>
    <row r="31" s="1" customFormat="1" ht="25.5" customHeight="1" spans="1:7">
      <c r="A31" s="18" t="s">
        <v>57</v>
      </c>
      <c r="B31" s="19" t="s">
        <v>58</v>
      </c>
      <c r="C31" s="16"/>
      <c r="D31" s="20"/>
      <c r="E31" s="21"/>
      <c r="F31" s="2"/>
      <c r="G31" s="2"/>
    </row>
    <row r="32" s="1" customFormat="1" ht="25.5" customHeight="1" spans="1:7">
      <c r="A32" s="18" t="s">
        <v>59</v>
      </c>
      <c r="B32" s="19" t="s">
        <v>60</v>
      </c>
      <c r="C32" s="16">
        <f t="shared" si="2"/>
        <v>0</v>
      </c>
      <c r="D32" s="20"/>
      <c r="E32" s="21"/>
      <c r="F32" s="2"/>
      <c r="G32" s="2"/>
    </row>
    <row r="33" s="1" customFormat="1" ht="25.5" customHeight="1" spans="1:7">
      <c r="A33" s="18" t="s">
        <v>61</v>
      </c>
      <c r="B33" s="19" t="s">
        <v>62</v>
      </c>
      <c r="C33" s="16">
        <f t="shared" si="2"/>
        <v>0</v>
      </c>
      <c r="D33" s="20"/>
      <c r="E33" s="21"/>
      <c r="F33" s="2"/>
      <c r="G33" s="2"/>
    </row>
    <row r="34" s="1" customFormat="1" ht="25.5" customHeight="1" spans="1:7">
      <c r="A34" s="18" t="s">
        <v>63</v>
      </c>
      <c r="B34" s="19" t="s">
        <v>64</v>
      </c>
      <c r="C34" s="16">
        <f t="shared" si="2"/>
        <v>0.19</v>
      </c>
      <c r="D34" s="20"/>
      <c r="E34" s="21">
        <v>0.19</v>
      </c>
      <c r="F34" s="2"/>
      <c r="G34" s="2"/>
    </row>
    <row r="35" s="1" customFormat="1" ht="25.5" customHeight="1" spans="1:7">
      <c r="A35" s="18" t="s">
        <v>65</v>
      </c>
      <c r="B35" s="19" t="s">
        <v>66</v>
      </c>
      <c r="C35" s="16"/>
      <c r="D35" s="20"/>
      <c r="E35" s="21"/>
      <c r="F35" s="2"/>
      <c r="G35" s="2"/>
    </row>
    <row r="36" s="1" customFormat="1" ht="25.5" customHeight="1" spans="1:7">
      <c r="A36" s="18" t="s">
        <v>67</v>
      </c>
      <c r="B36" s="19" t="s">
        <v>68</v>
      </c>
      <c r="C36" s="16"/>
      <c r="D36" s="20"/>
      <c r="E36" s="21"/>
      <c r="F36" s="2"/>
      <c r="G36" s="2"/>
    </row>
    <row r="37" s="1" customFormat="1" ht="25.5" customHeight="1" spans="1:7">
      <c r="A37" s="18" t="s">
        <v>69</v>
      </c>
      <c r="B37" s="19" t="s">
        <v>70</v>
      </c>
      <c r="C37" s="16"/>
      <c r="D37" s="20"/>
      <c r="E37" s="21"/>
      <c r="F37" s="2"/>
      <c r="G37" s="2"/>
    </row>
    <row r="38" s="1" customFormat="1" ht="25.5" customHeight="1" spans="1:7">
      <c r="A38" s="18" t="s">
        <v>71</v>
      </c>
      <c r="B38" s="19" t="s">
        <v>72</v>
      </c>
      <c r="C38" s="16"/>
      <c r="D38" s="20"/>
      <c r="E38" s="21"/>
      <c r="F38" s="2"/>
      <c r="G38" s="2"/>
    </row>
    <row r="39" s="1" customFormat="1" ht="25.5" customHeight="1" spans="1:7">
      <c r="A39" s="18" t="s">
        <v>73</v>
      </c>
      <c r="B39" s="19" t="s">
        <v>74</v>
      </c>
      <c r="C39" s="16"/>
      <c r="D39" s="20"/>
      <c r="E39" s="21"/>
      <c r="F39" s="2"/>
      <c r="G39" s="2"/>
    </row>
    <row r="40" s="1" customFormat="1" ht="25.5" customHeight="1" spans="1:7">
      <c r="A40" s="18" t="s">
        <v>75</v>
      </c>
      <c r="B40" s="19" t="s">
        <v>76</v>
      </c>
      <c r="C40" s="16">
        <f t="shared" ref="C40:C43" si="3">D40+E40</f>
        <v>0.37</v>
      </c>
      <c r="D40" s="20">
        <v>0.37</v>
      </c>
      <c r="E40" s="21"/>
      <c r="F40" s="2"/>
      <c r="G40" s="2"/>
    </row>
    <row r="41" s="1" customFormat="1" ht="25.5" customHeight="1" spans="1:7">
      <c r="A41" s="18" t="s">
        <v>77</v>
      </c>
      <c r="B41" s="19" t="s">
        <v>78</v>
      </c>
      <c r="C41" s="16">
        <f t="shared" si="3"/>
        <v>1.55</v>
      </c>
      <c r="D41" s="20">
        <v>1.55</v>
      </c>
      <c r="E41" s="21"/>
      <c r="F41" s="2"/>
      <c r="G41" s="2"/>
    </row>
    <row r="42" s="1" customFormat="1" ht="25.5" customHeight="1" spans="1:7">
      <c r="A42" s="18" t="s">
        <v>79</v>
      </c>
      <c r="B42" s="19" t="s">
        <v>80</v>
      </c>
      <c r="C42" s="16">
        <f t="shared" si="3"/>
        <v>0</v>
      </c>
      <c r="D42" s="20"/>
      <c r="E42" s="21"/>
      <c r="F42" s="2"/>
      <c r="G42" s="2"/>
    </row>
    <row r="43" s="1" customFormat="1" ht="25.5" customHeight="1" spans="1:7">
      <c r="A43" s="18" t="s">
        <v>81</v>
      </c>
      <c r="B43" s="19" t="s">
        <v>82</v>
      </c>
      <c r="C43" s="16">
        <f t="shared" si="3"/>
        <v>5.3</v>
      </c>
      <c r="D43" s="20">
        <v>5.3</v>
      </c>
      <c r="E43" s="21"/>
      <c r="F43" s="2"/>
      <c r="G43" s="2"/>
    </row>
    <row r="44" s="1" customFormat="1" ht="25.5" customHeight="1" spans="1:7">
      <c r="A44" s="18" t="s">
        <v>83</v>
      </c>
      <c r="B44" s="19" t="s">
        <v>84</v>
      </c>
      <c r="C44" s="16"/>
      <c r="D44" s="20"/>
      <c r="E44" s="21"/>
      <c r="F44" s="2"/>
      <c r="G44" s="2"/>
    </row>
    <row r="45" s="1" customFormat="1" ht="25.5" customHeight="1" spans="1:7">
      <c r="A45" s="18" t="s">
        <v>85</v>
      </c>
      <c r="B45" s="19" t="s">
        <v>86</v>
      </c>
      <c r="C45" s="16">
        <f t="shared" ref="C45:C50" si="4">D45+E45</f>
        <v>0</v>
      </c>
      <c r="D45" s="20"/>
      <c r="E45" s="21"/>
      <c r="F45" s="2"/>
      <c r="G45" s="2"/>
    </row>
    <row r="46" s="1" customFormat="1" ht="25.5" customHeight="1" spans="1:7">
      <c r="A46" s="14" t="s">
        <v>87</v>
      </c>
      <c r="B46" s="15" t="s">
        <v>88</v>
      </c>
      <c r="C46" s="16">
        <f t="shared" si="4"/>
        <v>1.37</v>
      </c>
      <c r="D46" s="16">
        <f>SUM(D47:D56)</f>
        <v>1.37</v>
      </c>
      <c r="E46" s="17">
        <f>SUM(E47:E56)</f>
        <v>0</v>
      </c>
      <c r="F46" s="2"/>
      <c r="G46" s="2"/>
    </row>
    <row r="47" s="1" customFormat="1" ht="25.5" customHeight="1" spans="1:7">
      <c r="A47" s="18" t="s">
        <v>89</v>
      </c>
      <c r="B47" s="19" t="s">
        <v>90</v>
      </c>
      <c r="C47" s="16">
        <f t="shared" si="4"/>
        <v>0</v>
      </c>
      <c r="D47" s="20"/>
      <c r="E47" s="21"/>
      <c r="F47" s="2"/>
      <c r="G47" s="2"/>
    </row>
    <row r="48" s="1" customFormat="1" ht="25.5" customHeight="1" spans="1:7">
      <c r="A48" s="18" t="s">
        <v>91</v>
      </c>
      <c r="B48" s="19" t="s">
        <v>92</v>
      </c>
      <c r="C48" s="16">
        <f t="shared" si="4"/>
        <v>0</v>
      </c>
      <c r="D48" s="20"/>
      <c r="E48" s="21"/>
      <c r="F48" s="2"/>
      <c r="G48" s="2"/>
    </row>
    <row r="49" s="1" customFormat="1" ht="25.5" customHeight="1" spans="1:7">
      <c r="A49" s="18" t="s">
        <v>93</v>
      </c>
      <c r="B49" s="19" t="s">
        <v>94</v>
      </c>
      <c r="C49" s="16">
        <f t="shared" si="4"/>
        <v>0</v>
      </c>
      <c r="D49" s="20"/>
      <c r="E49" s="21"/>
      <c r="F49" s="2"/>
      <c r="G49" s="2"/>
    </row>
    <row r="50" s="1" customFormat="1" ht="25.5" customHeight="1" spans="1:7">
      <c r="A50" s="18" t="s">
        <v>95</v>
      </c>
      <c r="B50" s="19" t="s">
        <v>96</v>
      </c>
      <c r="C50" s="16">
        <f t="shared" si="4"/>
        <v>1.37</v>
      </c>
      <c r="D50" s="20">
        <v>1.37</v>
      </c>
      <c r="E50" s="21"/>
      <c r="F50" s="2"/>
      <c r="G50" s="2"/>
    </row>
    <row r="51" s="1" customFormat="1" ht="25.5" customHeight="1" spans="1:7">
      <c r="A51" s="18" t="s">
        <v>97</v>
      </c>
      <c r="B51" s="19" t="s">
        <v>98</v>
      </c>
      <c r="C51" s="16"/>
      <c r="D51" s="20"/>
      <c r="E51" s="21"/>
      <c r="F51" s="2"/>
      <c r="G51" s="2"/>
    </row>
    <row r="52" s="1" customFormat="1" ht="25.5" customHeight="1" spans="1:7">
      <c r="A52" s="18" t="s">
        <v>99</v>
      </c>
      <c r="B52" s="19" t="s">
        <v>100</v>
      </c>
      <c r="C52" s="16">
        <f>D52+E52</f>
        <v>0</v>
      </c>
      <c r="D52" s="20"/>
      <c r="E52" s="21"/>
      <c r="F52" s="2"/>
      <c r="G52" s="2"/>
    </row>
    <row r="53" s="1" customFormat="1" ht="25.5" customHeight="1" spans="1:7">
      <c r="A53" s="18" t="s">
        <v>101</v>
      </c>
      <c r="B53" s="19" t="s">
        <v>102</v>
      </c>
      <c r="C53" s="16"/>
      <c r="D53" s="20"/>
      <c r="E53" s="21"/>
      <c r="F53" s="2"/>
      <c r="G53" s="2"/>
    </row>
    <row r="54" s="1" customFormat="1" ht="25.5" customHeight="1" spans="1:7">
      <c r="A54" s="18" t="s">
        <v>103</v>
      </c>
      <c r="B54" s="19" t="s">
        <v>104</v>
      </c>
      <c r="C54" s="16"/>
      <c r="D54" s="20"/>
      <c r="E54" s="21"/>
      <c r="F54" s="2"/>
      <c r="G54" s="2"/>
    </row>
    <row r="55" s="1" customFormat="1" ht="25.5" customHeight="1" spans="1:7">
      <c r="A55" s="18" t="s">
        <v>105</v>
      </c>
      <c r="B55" s="19" t="s">
        <v>106</v>
      </c>
      <c r="C55" s="16"/>
      <c r="D55" s="20"/>
      <c r="E55" s="21"/>
      <c r="F55" s="2"/>
      <c r="G55" s="2"/>
    </row>
    <row r="56" s="1" customFormat="1" ht="25.5" customHeight="1" spans="1:7">
      <c r="A56" s="18" t="s">
        <v>107</v>
      </c>
      <c r="B56" s="19" t="s">
        <v>108</v>
      </c>
      <c r="C56" s="16">
        <f>D56+E56</f>
        <v>0</v>
      </c>
      <c r="D56" s="20"/>
      <c r="E56" s="21"/>
      <c r="F56" s="2"/>
      <c r="G56" s="2"/>
    </row>
    <row r="57" s="1" customFormat="1" customHeight="1" spans="1:7">
      <c r="A57" s="2"/>
      <c r="B57" s="2"/>
      <c r="C57" s="2"/>
      <c r="D57" s="2"/>
      <c r="E57" s="2"/>
      <c r="F57" s="2"/>
      <c r="G57" s="2"/>
    </row>
    <row r="58" s="1" customFormat="1" ht="19.5" customHeight="1" spans="1:7">
      <c r="A58" s="22" t="s">
        <v>109</v>
      </c>
      <c r="F58" s="2"/>
      <c r="G58" s="2"/>
    </row>
    <row r="59" s="1" customFormat="1" customHeight="1" spans="1:7">
      <c r="A59" s="2"/>
      <c r="B59" s="2"/>
      <c r="C59" s="2"/>
      <c r="D59" s="2"/>
      <c r="E59" s="2"/>
      <c r="F59" s="2"/>
      <c r="G59" s="2"/>
    </row>
    <row r="60" s="1" customFormat="1" customHeight="1" spans="6:6">
      <c r="F60" s="23"/>
    </row>
    <row r="61" s="1" customFormat="1" customHeight="1" spans="6:6">
      <c r="F61" s="23"/>
    </row>
  </sheetData>
  <sheetProtection formatCells="0" insertHyperlinks="0" autoFilter="0"/>
  <protectedRanges>
    <protectedRange sqref="D9:E18" name="区域1"/>
    <protectedRange sqref="D20:E45" name="区域2"/>
    <protectedRange sqref="D47:E56" name="区域3"/>
  </protectedRanges>
  <mergeCells count="3">
    <mergeCell ref="A2:E2"/>
    <mergeCell ref="A4:B4"/>
    <mergeCell ref="C4:E4"/>
  </mergeCells>
  <hyperlinks>
    <hyperlink ref="A1" location="目录!A1" display="返回"/>
  </hyperlink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0" master="">
    <arrUserId title="区域1" rangeCreator="" othersAccessPermission="edit"/>
    <arrUserId title="区域2" rangeCreator="" othersAccessPermission="edit"/>
    <arrUserId title="区域3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WWO_base_provider_20221031101348-1857be321c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农机监理站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2006-09-20T16:00:00Z</dcterms:created>
  <dcterms:modified xsi:type="dcterms:W3CDTF">2023-03-01T01:36:37Z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FE48435531C7442FBE6C1E55C4112DDE</vt:lpwstr>
  </property>
</Properties>
</file>